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2720"/>
  </bookViews>
  <sheets>
    <sheet name="R4660" sheetId="8" r:id="rId1"/>
  </sheets>
  <calcPr calcId="152511"/>
</workbook>
</file>

<file path=xl/calcChain.xml><?xml version="1.0" encoding="utf-8"?>
<calcChain xmlns="http://schemas.openxmlformats.org/spreadsheetml/2006/main">
  <c r="H29" i="8" l="1"/>
  <c r="K29" i="8" l="1"/>
  <c r="C51" i="8"/>
  <c r="C31" i="8"/>
  <c r="K50" i="8" l="1"/>
  <c r="H50" i="8"/>
  <c r="K49" i="8"/>
  <c r="H49" i="8"/>
  <c r="K42" i="8"/>
  <c r="H42" i="8"/>
  <c r="K41" i="8"/>
  <c r="H41" i="8"/>
  <c r="H51" i="8" l="1"/>
  <c r="K51" i="8"/>
  <c r="G51" i="8"/>
  <c r="F51" i="8"/>
  <c r="G43" i="8"/>
  <c r="F43" i="8"/>
  <c r="C43" i="8"/>
  <c r="H40" i="8"/>
  <c r="K40" i="8" s="1"/>
  <c r="H39" i="8"/>
  <c r="K39" i="8" s="1"/>
  <c r="H38" i="8"/>
  <c r="K38" i="8" s="1"/>
  <c r="H37" i="8"/>
  <c r="K37" i="8" s="1"/>
  <c r="H36" i="8"/>
  <c r="G31" i="8"/>
  <c r="F31" i="8"/>
  <c r="K30" i="8"/>
  <c r="K31" i="8" s="1"/>
  <c r="H30" i="8"/>
  <c r="H43" i="8" l="1"/>
  <c r="K36" i="8"/>
  <c r="K43" i="8" s="1"/>
  <c r="H31" i="8"/>
</calcChain>
</file>

<file path=xl/sharedStrings.xml><?xml version="1.0" encoding="utf-8"?>
<sst xmlns="http://schemas.openxmlformats.org/spreadsheetml/2006/main" count="122" uniqueCount="60">
  <si>
    <t>Дата</t>
  </si>
  <si>
    <t>по ОКЕИ</t>
  </si>
  <si>
    <t>Коды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</si>
  <si>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</si>
  <si>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</si>
  <si>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</si>
  <si>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</si>
  <si>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</si>
  <si>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</si>
  <si>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</si>
  <si>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 xml:space="preserve">Объем межбюджетного трансферта </t>
  </si>
  <si>
    <t xml:space="preserve">           Дата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</si>
  <si>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</si>
  <si>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</si>
  <si>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</si>
  <si>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</si>
  <si>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>на 2023 год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</si>
  <si>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</si>
  <si>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</si>
  <si>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</si>
  <si>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на 2024 год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</si>
  <si>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</si>
  <si>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</si>
  <si>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</si>
  <si>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Министерство культуры Чеченской Республики</t>
  </si>
  <si>
    <t>Культура, кинематография</t>
  </si>
  <si>
    <t>Культура</t>
  </si>
  <si>
    <t>тыс. рублей</t>
  </si>
  <si>
    <t>Постановление Правительства Чеченской Республики от 30 апреля 2021 г. № 83 «Об утверждении Правил предоставления и распределения субсидий из республиканского бюджета бюджетам муниципальных образований Чеченской Республики на реализацию мероприятий государственной программы Чеченской Республики «Развитие культуры и туризма в Чеченской Республике», в том числе на реализацию мероприятий региональных проектов национального проекта «Культура»</t>
  </si>
  <si>
    <t>Документ, утверждающий методику распределения межбюджетного трансферта*</t>
  </si>
  <si>
    <t>-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</si>
  <si>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</si>
  <si>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</si>
  <si>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Глава по БК</t>
  </si>
  <si>
    <t>на 2023 год и на плановый период 2024 и 2025 годов</t>
  </si>
  <si>
    <t>на 2025 год</t>
  </si>
  <si>
    <t>от 27 октября 2022 г.</t>
  </si>
  <si>
    <t>1. Распределение межбюджетного трансферта между муниципальными образованиями Чеченской Республики на 2023 год</t>
  </si>
  <si>
    <t>Pi
(тыс. руб.)</t>
  </si>
  <si>
    <t>P
(тыс. руб.)</t>
  </si>
  <si>
    <t xml:space="preserve"> Vобщ-
(тыс. руб.)</t>
  </si>
  <si>
    <t xml:space="preserve"> Vi-
(тыс. руб.)</t>
  </si>
  <si>
    <t>Главный распорядитель средств
федерального бюджета</t>
  </si>
  <si>
    <t>Государственная программа (непрограммное направление деятельности)</t>
  </si>
  <si>
    <t>Государственная программа Чеченской Республики "Развитие культуры и туризма в Чеченской Республике"</t>
  </si>
  <si>
    <t>Тип структурного элемента (элемента непрограммного направления деятельности)</t>
  </si>
  <si>
    <t>Региональные проекты, не входящие в состав национальных проектов</t>
  </si>
  <si>
    <t>Структурный элемент</t>
  </si>
  <si>
    <t>Федеральный проект "Развитие искусства и творчества"</t>
  </si>
  <si>
    <t>03</t>
  </si>
  <si>
    <t>Наименование межбюджетного
трансферта (направление расходов)</t>
  </si>
  <si>
    <t>Единица измерения:</t>
  </si>
  <si>
    <t>384</t>
  </si>
  <si>
    <t xml:space="preserve">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</si>
  <si>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3. Распределение межбюджетного трансферта между муниципальными образованиями Чеченской Республики на 2025 год</t>
  </si>
  <si>
    <t>Субсидиио на поддержку творческой деятельности и укрепление материально-технической
базы муниципальных театров в населенных пунктах с численностью населения до 300 тыс.
человек</t>
  </si>
  <si>
    <t>R4660</t>
  </si>
  <si>
    <t xml:space="preserve">
где:
Vi –  размер субсидии, предоставляемой бюджету i-го муниципального образования;
Pi - заявленная финансовая потребность домов культуры в i-ом муниципальном образовании на развитие и укрепление материально-технической базы, прошедших отбор на получение субсидии;
P - общая заявленная финансовая потребность всех детских и кукольных театров на поддержку творческой деятельности и техническое оснащение, прошедших отбор на получение субсидии;
Vобщ- общий объем субсидии, предусмотренный в республиканском бюджете на соответствующий финансовый год и плановый период на поддержку творческой деятельности муниципальных театров.</t>
  </si>
  <si>
    <t xml:space="preserve">Ачхой-Мартановский муниципальный район Чеченской Республики </t>
  </si>
  <si>
    <t>Шалинский муниципальный район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</si>
</sst>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"/>
    <numFmt numFmtId="167" formatCode="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120">
    <xf numFmtId="0" fontId="0" fillId="0" borderId="0" xfId="0"/>
    <xf numFmtId="0" fontId="0" fillId="0" borderId="0" xfId="0" applyBorder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12" fillId="0" borderId="0" xfId="0" applyFont="1"/>
    <xf numFmtId="0" fontId="12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0" fillId="0" borderId="0" xfId="0" applyFont="1" applyBorder="1"/>
    <xf numFmtId="0" fontId="12" fillId="0" borderId="0" xfId="0" applyFont="1" applyBorder="1"/>
    <xf numFmtId="0" fontId="1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/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11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7" fillId="0" borderId="0" xfId="0" applyFont="1"/>
    <xf numFmtId="0" fontId="4" fillId="0" borderId="2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164" fontId="12" fillId="0" borderId="3" xfId="0" applyNumberFormat="1" applyFont="1" applyBorder="1" applyAlignment="1">
      <alignment vertical="center"/>
    </xf>
    <xf numFmtId="164" fontId="15" fillId="0" borderId="3" xfId="0" applyNumberFormat="1" applyFont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5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5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14" fontId="16" fillId="0" borderId="20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167" fontId="16" fillId="0" borderId="20" xfId="0" applyNumberFormat="1" applyFont="1" applyBorder="1" applyAlignment="1">
      <alignment horizontal="center" vertical="center"/>
    </xf>
    <xf numFmtId="167" fontId="16" fillId="0" borderId="21" xfId="0" applyNumberFormat="1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476250</xdr:colOff>
      <xdr:row>21</xdr:row>
      <xdr:rowOff>114300</xdr:rowOff>
    </xdr:from>
    <xdr:ext cx="901529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id="{05621595-A9FA-4FF8-9100-FB4BACE4597E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e>
                          <m:sub>
                            <m:r>
                              <a:rPr lang="en-US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𝑃</m:t>
                        </m:r>
                      </m:den>
                    </m:f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sSub>
                      <m:sSubPr>
                        <m:ctrlPr>
                          <a:rPr lang="ru-RU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𝑉</m:t>
                        </m:r>
                      </m:e>
                      <m:sub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общ</m:t>
                        </m:r>
                      </m:sub>
                    </m:sSub>
                    <m:r>
                      <a:rPr lang="en-US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,</m:t>
                    </m:r>
                  </m:oMath>
                </m:oMathPara>
              </a14:m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:a14="http://schemas.microsoft.com/office/drawing/2010/main" xmlns="" id="{05621595-A9FA-4FF8-9100-FB4BACE4597E}"/>
                </a:ext>
              </a:extLst>
            </xdr:cNvPr>
            <xdr:cNvSpPr txBox="1"/>
          </xdr:nvSpPr>
          <xdr:spPr>
            <a:xfrm>
              <a:off x="5991225" y="4895850"/>
              <a:ext cx="901529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𝑖=𝑃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/𝑃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×𝑉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общ,</a:t>
              </a:r>
              <a:endParaRPr lang="ru-RU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Q51"/>
  <sheetViews>
    <sheetView tabSelected="1" topLeftCell="A4" workbookViewId="0">
      <selection activeCell="P15" sqref="P15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15.140625" customWidth="1"/>
    <col min="7" max="7" width="14.5703125" customWidth="1"/>
    <col min="8" max="8" width="12.140625" customWidth="1"/>
    <col min="9" max="10" width="1.85546875" customWidth="1"/>
    <col min="11" max="11" width="9.42578125" customWidth="1"/>
    <col min="12" max="12" width="3.140625" customWidth="1"/>
    <col min="21" max="21" width="9.85546875" bestFit="1" customWidth="1"/>
    <col min="23" max="43" width="9.140625" style="1"/>
  </cols>
  <sheetData>
    <row r="1" spans="1:43" hidden="1" x14ac:dyDescent="0.2">
      <c r="H1" s="77"/>
      <c r="I1" s="77"/>
      <c r="J1" s="77"/>
      <c r="K1" s="77"/>
      <c r="L1" s="77"/>
      <c r="M1" s="77"/>
    </row>
    <row r="2" spans="1:43" s="5" customFormat="1" ht="14.25" hidden="1" x14ac:dyDescent="0.2">
      <c r="C2" s="6"/>
      <c r="D2" s="6"/>
      <c r="E2" s="6"/>
      <c r="F2" s="7"/>
      <c r="G2" s="7"/>
      <c r="H2" s="77"/>
      <c r="I2" s="77"/>
      <c r="J2" s="77"/>
      <c r="K2" s="77"/>
      <c r="L2" s="77"/>
      <c r="M2" s="77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s="5" customFormat="1" ht="14.25" hidden="1" x14ac:dyDescent="0.2">
      <c r="C3" s="6"/>
      <c r="D3" s="6"/>
      <c r="E3" s="6"/>
      <c r="F3" s="7"/>
      <c r="G3" s="7"/>
      <c r="H3" s="43"/>
      <c r="I3" s="43"/>
      <c r="J3" s="43"/>
      <c r="K3" s="43"/>
      <c r="L3" s="43"/>
      <c r="M3" s="43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5" customFormat="1" ht="12.75" customHeight="1" x14ac:dyDescent="0.2">
      <c r="A4" s="78" t="s">
        <v>23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5" customFormat="1" ht="14.25" x14ac:dyDescent="0.2">
      <c r="A5" s="79" t="s">
        <v>22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5" customFormat="1" ht="15" thickBot="1" x14ac:dyDescent="0.25">
      <c r="A6" s="80" t="s">
        <v>34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2"/>
      <c r="O6" s="32"/>
      <c r="P6" s="32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">
      <c r="A7" s="9"/>
      <c r="B7" s="9"/>
      <c r="C7" s="9"/>
      <c r="D7" s="9"/>
      <c r="E7" s="9"/>
      <c r="F7" s="5"/>
      <c r="G7" s="5"/>
      <c r="H7" s="5"/>
      <c r="I7" s="9"/>
      <c r="J7" s="5"/>
      <c r="K7" s="35"/>
      <c r="L7" s="81" t="s">
        <v>2</v>
      </c>
      <c r="M7" s="82"/>
    </row>
    <row r="8" spans="1:43" x14ac:dyDescent="0.2">
      <c r="A8" s="9"/>
      <c r="B8" s="9"/>
      <c r="C8" s="83" t="s">
        <v>36</v>
      </c>
      <c r="D8" s="83"/>
      <c r="E8" s="83"/>
      <c r="F8" s="83"/>
      <c r="G8" s="83"/>
      <c r="H8" s="83"/>
      <c r="I8" s="5"/>
      <c r="J8" s="5"/>
      <c r="K8" s="37" t="s">
        <v>11</v>
      </c>
      <c r="L8" s="89">
        <v>44861</v>
      </c>
      <c r="M8" s="90"/>
    </row>
    <row r="9" spans="1:43" s="10" customFormat="1" x14ac:dyDescent="0.2">
      <c r="A9" s="91" t="s">
        <v>42</v>
      </c>
      <c r="B9" s="91"/>
      <c r="C9" s="48"/>
      <c r="D9" s="48"/>
      <c r="E9" s="48"/>
      <c r="F9" s="48"/>
      <c r="G9" s="48"/>
      <c r="H9" s="5"/>
      <c r="I9" s="5"/>
      <c r="J9" s="5"/>
      <c r="K9" s="38" t="s">
        <v>3</v>
      </c>
      <c r="L9" s="92"/>
      <c r="M9" s="90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s="10" customFormat="1" x14ac:dyDescent="0.2">
      <c r="A10" s="91"/>
      <c r="B10" s="91"/>
      <c r="C10" s="93" t="s">
        <v>24</v>
      </c>
      <c r="D10" s="93"/>
      <c r="E10" s="93"/>
      <c r="F10" s="93"/>
      <c r="G10" s="93"/>
      <c r="H10" s="33"/>
      <c r="I10" s="5"/>
      <c r="J10" s="5"/>
      <c r="K10" s="39" t="s">
        <v>33</v>
      </c>
      <c r="L10" s="92">
        <v>163</v>
      </c>
      <c r="M10" s="90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s="10" customFormat="1" x14ac:dyDescent="0.2">
      <c r="A11" s="94" t="s">
        <v>6</v>
      </c>
      <c r="B11" s="94"/>
      <c r="C11" s="95" t="s">
        <v>25</v>
      </c>
      <c r="D11" s="95"/>
      <c r="E11" s="95"/>
      <c r="F11" s="95"/>
      <c r="G11" s="95"/>
      <c r="H11" s="34"/>
      <c r="I11" s="5"/>
      <c r="J11" s="5"/>
      <c r="K11" s="38" t="s">
        <v>4</v>
      </c>
      <c r="L11" s="96">
        <v>8</v>
      </c>
      <c r="M11" s="9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s="10" customFormat="1" x14ac:dyDescent="0.2">
      <c r="A12" s="94" t="s">
        <v>7</v>
      </c>
      <c r="B12" s="94"/>
      <c r="C12" s="95" t="s">
        <v>26</v>
      </c>
      <c r="D12" s="95"/>
      <c r="E12" s="95"/>
      <c r="F12" s="95"/>
      <c r="G12" s="95"/>
      <c r="H12" s="34"/>
      <c r="I12" s="5"/>
      <c r="J12" s="5"/>
      <c r="K12" s="38" t="s">
        <v>4</v>
      </c>
      <c r="L12" s="96">
        <v>1</v>
      </c>
      <c r="M12" s="9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s="10" customFormat="1" x14ac:dyDescent="0.2">
      <c r="A13" s="91" t="s">
        <v>43</v>
      </c>
      <c r="B13" s="91"/>
      <c r="C13" s="95" t="s">
        <v>44</v>
      </c>
      <c r="D13" s="95"/>
      <c r="E13" s="95"/>
      <c r="F13" s="95"/>
      <c r="G13" s="95"/>
      <c r="H13" s="33"/>
      <c r="I13" s="5"/>
      <c r="J13" s="5"/>
      <c r="K13" s="38" t="s">
        <v>5</v>
      </c>
      <c r="L13" s="92">
        <v>6</v>
      </c>
      <c r="M13" s="90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s="10" customFormat="1" x14ac:dyDescent="0.2">
      <c r="A14" s="91" t="s">
        <v>45</v>
      </c>
      <c r="B14" s="91"/>
      <c r="C14" s="95" t="s">
        <v>46</v>
      </c>
      <c r="D14" s="95"/>
      <c r="E14" s="95"/>
      <c r="F14" s="95"/>
      <c r="G14" s="95"/>
      <c r="H14" s="34"/>
      <c r="I14" s="5"/>
      <c r="J14" s="5"/>
      <c r="K14" s="38" t="s">
        <v>5</v>
      </c>
      <c r="L14" s="92">
        <v>1</v>
      </c>
      <c r="M14" s="90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s="10" customFormat="1" x14ac:dyDescent="0.2">
      <c r="A15" s="91" t="s">
        <v>47</v>
      </c>
      <c r="B15" s="91"/>
      <c r="C15" s="95" t="s">
        <v>48</v>
      </c>
      <c r="D15" s="95"/>
      <c r="E15" s="95"/>
      <c r="F15" s="95"/>
      <c r="G15" s="95"/>
      <c r="H15" s="34"/>
      <c r="I15" s="5"/>
      <c r="J15" s="5"/>
      <c r="K15" s="38" t="s">
        <v>5</v>
      </c>
      <c r="L15" s="92" t="s">
        <v>49</v>
      </c>
      <c r="M15" s="90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s="10" customFormat="1" x14ac:dyDescent="0.2">
      <c r="A16" s="91" t="s">
        <v>50</v>
      </c>
      <c r="B16" s="91"/>
      <c r="C16" s="95" t="s">
        <v>55</v>
      </c>
      <c r="D16" s="95"/>
      <c r="E16" s="95"/>
      <c r="F16" s="95"/>
      <c r="G16" s="95"/>
      <c r="H16" s="33"/>
      <c r="I16" s="5"/>
      <c r="J16" s="5"/>
      <c r="K16" s="38" t="s">
        <v>5</v>
      </c>
      <c r="L16" s="92" t="s">
        <v>56</v>
      </c>
      <c r="M16" s="90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s="10" customFormat="1" x14ac:dyDescent="0.2">
      <c r="A17" s="94" t="s">
        <v>8</v>
      </c>
      <c r="B17" s="94"/>
      <c r="C17" s="95" t="s">
        <v>32</v>
      </c>
      <c r="D17" s="95"/>
      <c r="E17" s="95"/>
      <c r="F17" s="95"/>
      <c r="G17" s="95"/>
      <c r="H17" s="34"/>
      <c r="I17" s="5"/>
      <c r="J17" s="5"/>
      <c r="K17" s="38" t="s">
        <v>5</v>
      </c>
      <c r="L17" s="92" t="s">
        <v>31</v>
      </c>
      <c r="M17" s="90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s="10" customFormat="1" x14ac:dyDescent="0.2">
      <c r="A18" s="94" t="s">
        <v>51</v>
      </c>
      <c r="B18" s="94"/>
      <c r="C18" s="95" t="s">
        <v>27</v>
      </c>
      <c r="D18" s="95"/>
      <c r="E18" s="95"/>
      <c r="F18" s="95"/>
      <c r="G18" s="95"/>
      <c r="H18" s="34"/>
      <c r="I18" s="5"/>
      <c r="J18" s="5"/>
      <c r="K18" s="36" t="s">
        <v>1</v>
      </c>
      <c r="L18" s="92" t="s">
        <v>52</v>
      </c>
      <c r="M18" s="90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s="10" customFormat="1" x14ac:dyDescent="0.2">
      <c r="A19" s="74" t="s">
        <v>29</v>
      </c>
      <c r="B19" s="74"/>
      <c r="C19" s="76" t="s">
        <v>28</v>
      </c>
      <c r="D19" s="76"/>
      <c r="E19" s="76"/>
      <c r="F19" s="76"/>
      <c r="G19" s="76"/>
      <c r="H19" s="76"/>
      <c r="I19" s="8"/>
      <c r="J19" s="5"/>
      <c r="K19" s="36" t="s">
        <v>0</v>
      </c>
      <c r="L19" s="89">
        <v>44316</v>
      </c>
      <c r="M19" s="90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s="10" customFormat="1" ht="13.5" thickBot="1" x14ac:dyDescent="0.25">
      <c r="A20" s="5"/>
      <c r="B20" s="5"/>
      <c r="C20" s="22" t="s">
        <v>15</v>
      </c>
      <c r="D20" s="5"/>
      <c r="E20" s="5"/>
      <c r="F20" s="5"/>
      <c r="G20" s="5"/>
      <c r="H20" s="5"/>
      <c r="I20" s="5"/>
      <c r="J20" s="5"/>
      <c r="K20" s="36" t="s">
        <v>9</v>
      </c>
      <c r="L20" s="98">
        <v>83</v>
      </c>
      <c r="M20" s="99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s="10" customFormat="1" ht="13.5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8"/>
      <c r="K21" s="8"/>
      <c r="L21" s="14"/>
      <c r="M21" s="5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ht="174.75" customHeight="1" thickTop="1" thickBot="1" x14ac:dyDescent="0.25">
      <c r="A22" s="9"/>
      <c r="B22" s="85" t="s">
        <v>21</v>
      </c>
      <c r="C22" s="86"/>
      <c r="D22" s="75" t="s">
        <v>57</v>
      </c>
      <c r="E22" s="87"/>
      <c r="F22" s="87"/>
      <c r="G22" s="87"/>
      <c r="H22" s="87"/>
      <c r="I22" s="87"/>
      <c r="J22" s="87"/>
      <c r="K22" s="87"/>
      <c r="L22" s="87"/>
      <c r="M22" s="88"/>
    </row>
    <row r="23" spans="1:43" ht="5.25" hidden="1" customHeight="1" thickTop="1" x14ac:dyDescent="0.2">
      <c r="A23" s="9"/>
      <c r="B23" s="9"/>
      <c r="C23" s="15"/>
      <c r="D23" s="15"/>
      <c r="E23" s="16"/>
      <c r="F23" s="17"/>
      <c r="G23" s="5"/>
      <c r="H23" s="5"/>
      <c r="I23" s="5"/>
      <c r="J23" s="5"/>
      <c r="K23" s="5"/>
      <c r="L23" s="5"/>
      <c r="M23" s="5"/>
    </row>
    <row r="24" spans="1:43" ht="5.25" hidden="1" customHeight="1" x14ac:dyDescent="0.2">
      <c r="A24" s="9"/>
      <c r="B24" s="9"/>
      <c r="C24" s="15"/>
      <c r="D24" s="15"/>
      <c r="E24" s="16"/>
      <c r="F24" s="17"/>
      <c r="G24" s="5"/>
      <c r="H24" s="5"/>
      <c r="I24" s="5"/>
      <c r="J24" s="5"/>
      <c r="K24" s="5"/>
      <c r="L24" s="5"/>
      <c r="M24" s="5"/>
    </row>
    <row r="25" spans="1:43" s="18" customFormat="1" ht="21" customHeight="1" thickTop="1" x14ac:dyDescent="0.2">
      <c r="A25" s="73" t="s">
        <v>37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</row>
    <row r="26" spans="1:43" s="11" customFormat="1" ht="12" x14ac:dyDescent="0.2">
      <c r="A26" s="100" t="s">
        <v>13</v>
      </c>
      <c r="B26" s="102" t="s">
        <v>12</v>
      </c>
      <c r="C26" s="104" t="s">
        <v>18</v>
      </c>
      <c r="D26" s="105"/>
      <c r="E26" s="105"/>
      <c r="F26" s="105"/>
      <c r="G26" s="105"/>
      <c r="H26" s="105"/>
      <c r="I26" s="105"/>
      <c r="J26" s="106"/>
      <c r="K26" s="107" t="s">
        <v>10</v>
      </c>
      <c r="L26" s="108"/>
      <c r="M26" s="109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s="11" customFormat="1" ht="24" x14ac:dyDescent="0.2">
      <c r="A27" s="101"/>
      <c r="B27" s="103"/>
      <c r="C27" s="41" t="s">
        <v>38</v>
      </c>
      <c r="D27" s="41" t="s">
        <v>39</v>
      </c>
      <c r="E27" s="41" t="s">
        <v>40</v>
      </c>
      <c r="F27" s="41" t="s">
        <v>30</v>
      </c>
      <c r="G27" s="41" t="s">
        <v>30</v>
      </c>
      <c r="H27" s="110" t="s">
        <v>41</v>
      </c>
      <c r="I27" s="111"/>
      <c r="J27" s="100"/>
      <c r="K27" s="112" t="s">
        <v>16</v>
      </c>
      <c r="L27" s="113"/>
      <c r="M27" s="114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s="4" customFormat="1" ht="12" x14ac:dyDescent="0.2">
      <c r="A28" s="42">
        <v>1</v>
      </c>
      <c r="B28" s="24">
        <v>2</v>
      </c>
      <c r="C28" s="24">
        <v>3</v>
      </c>
      <c r="D28" s="24">
        <v>4</v>
      </c>
      <c r="E28" s="25">
        <v>5</v>
      </c>
      <c r="F28" s="25">
        <v>6</v>
      </c>
      <c r="G28" s="24">
        <v>7</v>
      </c>
      <c r="H28" s="115">
        <v>8</v>
      </c>
      <c r="I28" s="116"/>
      <c r="J28" s="117"/>
      <c r="K28" s="104">
        <v>9</v>
      </c>
      <c r="L28" s="105"/>
      <c r="M28" s="106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13" customFormat="1" ht="36" outlineLevel="1" x14ac:dyDescent="0.2">
      <c r="A29" s="44" t="s">
        <v>58</v>
      </c>
      <c r="B29" s="45">
        <v>96602000</v>
      </c>
      <c r="C29" s="61">
        <v>3240.61</v>
      </c>
      <c r="D29" s="52">
        <v>6520.3</v>
      </c>
      <c r="E29" s="52">
        <v>6520.3</v>
      </c>
      <c r="F29" s="52" t="s">
        <v>30</v>
      </c>
      <c r="G29" s="52" t="s">
        <v>30</v>
      </c>
      <c r="H29" s="64">
        <f>C29</f>
        <v>3240.61</v>
      </c>
      <c r="I29" s="65"/>
      <c r="J29" s="66"/>
      <c r="K29" s="64">
        <f>IFERROR(ROUND(C29/D29*E29,5),0)</f>
        <v>3240.61</v>
      </c>
      <c r="L29" s="65"/>
      <c r="M29" s="66"/>
    </row>
    <row r="30" spans="1:43" s="13" customFormat="1" ht="24" outlineLevel="1" x14ac:dyDescent="0.2">
      <c r="A30" s="50" t="s">
        <v>59</v>
      </c>
      <c r="B30" s="45">
        <v>96637000</v>
      </c>
      <c r="C30" s="61">
        <v>3240.61</v>
      </c>
      <c r="D30" s="52">
        <v>6520.3</v>
      </c>
      <c r="E30" s="52">
        <v>6520.3</v>
      </c>
      <c r="F30" s="52"/>
      <c r="G30" s="52"/>
      <c r="H30" s="64">
        <f>C30</f>
        <v>3240.61</v>
      </c>
      <c r="I30" s="65"/>
      <c r="J30" s="66"/>
      <c r="K30" s="64">
        <f t="shared" ref="K30" si="0">IFERROR(ROUND(C30/D30*E30,5),0)</f>
        <v>3240.61</v>
      </c>
      <c r="L30" s="65"/>
      <c r="M30" s="66"/>
    </row>
    <row r="31" spans="1:43" s="2" customFormat="1" ht="12" x14ac:dyDescent="0.2">
      <c r="A31" s="26" t="s">
        <v>14</v>
      </c>
      <c r="B31" s="46" t="s">
        <v>30</v>
      </c>
      <c r="C31" s="47">
        <f>C29+C30</f>
        <v>6481.22</v>
      </c>
      <c r="D31" s="47" t="s">
        <v>30</v>
      </c>
      <c r="E31" s="47" t="s">
        <v>30</v>
      </c>
      <c r="F31" s="47">
        <f>SUM(F29:F30)</f>
        <v>0</v>
      </c>
      <c r="G31" s="47">
        <f>SUM(G29:G30)</f>
        <v>0</v>
      </c>
      <c r="H31" s="118">
        <f>SUM(H29:J30)</f>
        <v>6481.22</v>
      </c>
      <c r="I31" s="118"/>
      <c r="J31" s="118"/>
      <c r="K31" s="69">
        <f>SUM(K29:M30)</f>
        <v>6481.22</v>
      </c>
      <c r="L31" s="69"/>
      <c r="M31" s="69"/>
      <c r="U31" s="40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</row>
    <row r="32" spans="1:43" s="18" customFormat="1" ht="19.5" customHeight="1" x14ac:dyDescent="0.2">
      <c r="A32" s="119" t="s">
        <v>53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</row>
    <row r="33" spans="1:43" s="11" customFormat="1" ht="12" x14ac:dyDescent="0.2">
      <c r="A33" s="70" t="s">
        <v>13</v>
      </c>
      <c r="B33" s="70" t="s">
        <v>12</v>
      </c>
      <c r="C33" s="62" t="s">
        <v>18</v>
      </c>
      <c r="D33" s="62"/>
      <c r="E33" s="62"/>
      <c r="F33" s="62"/>
      <c r="G33" s="62"/>
      <c r="H33" s="62"/>
      <c r="I33" s="62"/>
      <c r="J33" s="62"/>
      <c r="K33" s="71" t="s">
        <v>10</v>
      </c>
      <c r="L33" s="71"/>
      <c r="M33" s="71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</row>
    <row r="34" spans="1:43" s="11" customFormat="1" ht="24" x14ac:dyDescent="0.2">
      <c r="A34" s="70"/>
      <c r="B34" s="70"/>
      <c r="C34" s="53" t="s">
        <v>38</v>
      </c>
      <c r="D34" s="53" t="s">
        <v>39</v>
      </c>
      <c r="E34" s="53" t="s">
        <v>40</v>
      </c>
      <c r="F34" s="53" t="s">
        <v>30</v>
      </c>
      <c r="G34" s="53" t="s">
        <v>30</v>
      </c>
      <c r="H34" s="70" t="s">
        <v>41</v>
      </c>
      <c r="I34" s="70"/>
      <c r="J34" s="70"/>
      <c r="K34" s="72" t="s">
        <v>20</v>
      </c>
      <c r="L34" s="72"/>
      <c r="M34" s="72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s="4" customFormat="1" ht="12" x14ac:dyDescent="0.2">
      <c r="A35" s="54">
        <v>1</v>
      </c>
      <c r="B35" s="54">
        <v>2</v>
      </c>
      <c r="C35" s="54">
        <v>3</v>
      </c>
      <c r="D35" s="54">
        <v>4</v>
      </c>
      <c r="E35" s="45">
        <v>5</v>
      </c>
      <c r="F35" s="45">
        <v>6</v>
      </c>
      <c r="G35" s="54">
        <v>7</v>
      </c>
      <c r="H35" s="62">
        <v>8</v>
      </c>
      <c r="I35" s="62"/>
      <c r="J35" s="62"/>
      <c r="K35" s="62">
        <v>9</v>
      </c>
      <c r="L35" s="62"/>
      <c r="M35" s="62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12" customFormat="1" ht="12" hidden="1" outlineLevel="1" x14ac:dyDescent="0.2">
      <c r="A36" s="57"/>
      <c r="B36" s="45"/>
      <c r="C36" s="58"/>
      <c r="D36" s="51">
        <v>0</v>
      </c>
      <c r="E36" s="51" t="s">
        <v>30</v>
      </c>
      <c r="F36" s="51" t="s">
        <v>30</v>
      </c>
      <c r="G36" s="51" t="s">
        <v>30</v>
      </c>
      <c r="H36" s="67">
        <f>SUM(C36:D36)</f>
        <v>0</v>
      </c>
      <c r="I36" s="67"/>
      <c r="J36" s="67"/>
      <c r="K36" s="68">
        <f>SUM(H36)</f>
        <v>0</v>
      </c>
      <c r="L36" s="68"/>
      <c r="M36" s="68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13" customFormat="1" ht="12" hidden="1" outlineLevel="1" x14ac:dyDescent="0.2">
      <c r="A37" s="57"/>
      <c r="B37" s="45"/>
      <c r="C37" s="58"/>
      <c r="D37" s="51">
        <v>0</v>
      </c>
      <c r="E37" s="51" t="s">
        <v>30</v>
      </c>
      <c r="F37" s="51" t="s">
        <v>30</v>
      </c>
      <c r="G37" s="51" t="s">
        <v>30</v>
      </c>
      <c r="H37" s="67">
        <f t="shared" ref="H37:H40" si="1">SUM(C37:D37)</f>
        <v>0</v>
      </c>
      <c r="I37" s="67"/>
      <c r="J37" s="67"/>
      <c r="K37" s="68">
        <f t="shared" ref="K37:K40" si="2">SUM(H37)</f>
        <v>0</v>
      </c>
      <c r="L37" s="68"/>
      <c r="M37" s="68"/>
    </row>
    <row r="38" spans="1:43" s="13" customFormat="1" ht="12" hidden="1" outlineLevel="1" x14ac:dyDescent="0.2">
      <c r="A38" s="57"/>
      <c r="B38" s="45"/>
      <c r="C38" s="58"/>
      <c r="D38" s="51">
        <v>0</v>
      </c>
      <c r="E38" s="51" t="s">
        <v>30</v>
      </c>
      <c r="F38" s="51" t="s">
        <v>30</v>
      </c>
      <c r="G38" s="51" t="s">
        <v>30</v>
      </c>
      <c r="H38" s="67">
        <f t="shared" si="1"/>
        <v>0</v>
      </c>
      <c r="I38" s="67"/>
      <c r="J38" s="67"/>
      <c r="K38" s="68">
        <f t="shared" si="2"/>
        <v>0</v>
      </c>
      <c r="L38" s="68"/>
      <c r="M38" s="68"/>
    </row>
    <row r="39" spans="1:43" s="13" customFormat="1" ht="12" hidden="1" outlineLevel="1" x14ac:dyDescent="0.2">
      <c r="A39" s="57"/>
      <c r="B39" s="45"/>
      <c r="C39" s="58"/>
      <c r="D39" s="51">
        <v>0</v>
      </c>
      <c r="E39" s="51" t="s">
        <v>30</v>
      </c>
      <c r="F39" s="51" t="s">
        <v>30</v>
      </c>
      <c r="G39" s="51" t="s">
        <v>30</v>
      </c>
      <c r="H39" s="67">
        <f t="shared" si="1"/>
        <v>0</v>
      </c>
      <c r="I39" s="67"/>
      <c r="J39" s="67"/>
      <c r="K39" s="68">
        <f t="shared" si="2"/>
        <v>0</v>
      </c>
      <c r="L39" s="68"/>
      <c r="M39" s="68"/>
    </row>
    <row r="40" spans="1:43" s="2" customFormat="1" ht="12" hidden="1" outlineLevel="1" x14ac:dyDescent="0.2">
      <c r="A40" s="57"/>
      <c r="B40" s="45"/>
      <c r="C40" s="58"/>
      <c r="D40" s="51">
        <v>0</v>
      </c>
      <c r="E40" s="51" t="s">
        <v>30</v>
      </c>
      <c r="F40" s="51" t="s">
        <v>30</v>
      </c>
      <c r="G40" s="51" t="s">
        <v>30</v>
      </c>
      <c r="H40" s="67">
        <f t="shared" si="1"/>
        <v>0</v>
      </c>
      <c r="I40" s="67"/>
      <c r="J40" s="67"/>
      <c r="K40" s="68">
        <f t="shared" si="2"/>
        <v>0</v>
      </c>
      <c r="L40" s="68"/>
      <c r="M40" s="68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1:43" s="2" customFormat="1" ht="36" outlineLevel="1" x14ac:dyDescent="0.2">
      <c r="A41" s="55" t="s">
        <v>58</v>
      </c>
      <c r="B41" s="45">
        <v>96602000</v>
      </c>
      <c r="C41" s="61">
        <v>3386.98</v>
      </c>
      <c r="D41" s="52">
        <v>6814.82</v>
      </c>
      <c r="E41" s="52">
        <v>6814.82</v>
      </c>
      <c r="F41" s="52" t="s">
        <v>30</v>
      </c>
      <c r="G41" s="52" t="s">
        <v>30</v>
      </c>
      <c r="H41" s="63">
        <f>C41</f>
        <v>3386.98</v>
      </c>
      <c r="I41" s="63"/>
      <c r="J41" s="63"/>
      <c r="K41" s="63">
        <f t="shared" ref="K41:K42" si="3">IFERROR(ROUND(C41/D41*E41,5),0)</f>
        <v>3386.98</v>
      </c>
      <c r="L41" s="63"/>
      <c r="M41" s="63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1:43" s="2" customFormat="1" ht="24" x14ac:dyDescent="0.2">
      <c r="A42" s="55" t="s">
        <v>59</v>
      </c>
      <c r="B42" s="45">
        <v>96637000</v>
      </c>
      <c r="C42" s="61">
        <v>3386.98</v>
      </c>
      <c r="D42" s="52">
        <v>6814.82</v>
      </c>
      <c r="E42" s="52">
        <v>6814.82</v>
      </c>
      <c r="F42" s="52"/>
      <c r="G42" s="52"/>
      <c r="H42" s="63">
        <f>C42</f>
        <v>3386.98</v>
      </c>
      <c r="I42" s="63"/>
      <c r="J42" s="63"/>
      <c r="K42" s="63">
        <f t="shared" si="3"/>
        <v>3386.98</v>
      </c>
      <c r="L42" s="63"/>
      <c r="M42" s="63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</row>
    <row r="43" spans="1:43" s="2" customFormat="1" ht="12" x14ac:dyDescent="0.2">
      <c r="A43" s="56" t="s">
        <v>14</v>
      </c>
      <c r="B43" s="46" t="s">
        <v>30</v>
      </c>
      <c r="C43" s="59">
        <f>SUM(C36:C42)</f>
        <v>6773.96</v>
      </c>
      <c r="D43" s="60" t="s">
        <v>30</v>
      </c>
      <c r="E43" s="60" t="s">
        <v>30</v>
      </c>
      <c r="F43" s="59">
        <f>SUM(F36:F42)</f>
        <v>0</v>
      </c>
      <c r="G43" s="59">
        <f>SUM(G36:G42)</f>
        <v>0</v>
      </c>
      <c r="H43" s="84">
        <f>SUM(H36:J42)</f>
        <v>6773.96</v>
      </c>
      <c r="I43" s="84"/>
      <c r="J43" s="84"/>
      <c r="K43" s="69">
        <f>SUM(K36:M42)</f>
        <v>6773.96</v>
      </c>
      <c r="L43" s="69"/>
      <c r="M43" s="6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</row>
    <row r="44" spans="1:43" s="3" customFormat="1" ht="12" hidden="1" outlineLevel="1" x14ac:dyDescent="0.2">
      <c r="A44" s="21" t="s">
        <v>17</v>
      </c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20" customFormat="1" ht="12" hidden="1" outlineLevel="1" x14ac:dyDescent="0.2">
      <c r="A45" s="23" t="s">
        <v>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</row>
    <row r="46" spans="1:43" ht="18.75" customHeight="1" collapsed="1" x14ac:dyDescent="0.2">
      <c r="A46" s="73" t="s">
        <v>54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</row>
    <row r="47" spans="1:43" x14ac:dyDescent="0.2">
      <c r="A47" s="70" t="s">
        <v>13</v>
      </c>
      <c r="B47" s="70" t="s">
        <v>12</v>
      </c>
      <c r="C47" s="62" t="s">
        <v>18</v>
      </c>
      <c r="D47" s="62"/>
      <c r="E47" s="62"/>
      <c r="F47" s="62"/>
      <c r="G47" s="62"/>
      <c r="H47" s="62"/>
      <c r="I47" s="62"/>
      <c r="J47" s="62"/>
      <c r="K47" s="71" t="s">
        <v>10</v>
      </c>
      <c r="L47" s="71"/>
      <c r="M47" s="71"/>
    </row>
    <row r="48" spans="1:43" ht="24" x14ac:dyDescent="0.2">
      <c r="A48" s="70"/>
      <c r="B48" s="70"/>
      <c r="C48" s="53" t="s">
        <v>38</v>
      </c>
      <c r="D48" s="53" t="s">
        <v>39</v>
      </c>
      <c r="E48" s="53" t="s">
        <v>40</v>
      </c>
      <c r="F48" s="53" t="s">
        <v>30</v>
      </c>
      <c r="G48" s="53" t="s">
        <v>30</v>
      </c>
      <c r="H48" s="70" t="s">
        <v>41</v>
      </c>
      <c r="I48" s="70"/>
      <c r="J48" s="70"/>
      <c r="K48" s="72" t="s">
        <v>35</v>
      </c>
      <c r="L48" s="72"/>
      <c r="M48" s="72"/>
      <c r="O48" s="49"/>
    </row>
    <row r="49" spans="1:15" ht="36" x14ac:dyDescent="0.2">
      <c r="A49" s="55" t="s">
        <v>58</v>
      </c>
      <c r="B49" s="45">
        <v>96602000</v>
      </c>
      <c r="C49" s="61">
        <v>3254.5929999999998</v>
      </c>
      <c r="D49" s="52">
        <v>6547.78</v>
      </c>
      <c r="E49" s="52">
        <v>6547.78</v>
      </c>
      <c r="F49" s="52" t="s">
        <v>30</v>
      </c>
      <c r="G49" s="52" t="s">
        <v>30</v>
      </c>
      <c r="H49" s="63">
        <f>C49</f>
        <v>3254.5929999999998</v>
      </c>
      <c r="I49" s="63"/>
      <c r="J49" s="63"/>
      <c r="K49" s="63">
        <f t="shared" ref="K49:K50" si="4">IFERROR(ROUND(C49/D49*E49,5),0)</f>
        <v>3254.5929999999998</v>
      </c>
      <c r="L49" s="63"/>
      <c r="M49" s="63"/>
      <c r="O49" s="49"/>
    </row>
    <row r="50" spans="1:15" ht="24" x14ac:dyDescent="0.2">
      <c r="A50" s="55" t="s">
        <v>59</v>
      </c>
      <c r="B50" s="45">
        <v>96637000</v>
      </c>
      <c r="C50" s="61">
        <v>3254.5929999999998</v>
      </c>
      <c r="D50" s="52">
        <v>6547.78</v>
      </c>
      <c r="E50" s="52">
        <v>6547.78</v>
      </c>
      <c r="F50" s="52"/>
      <c r="G50" s="52"/>
      <c r="H50" s="63">
        <f>C50</f>
        <v>3254.5929999999998</v>
      </c>
      <c r="I50" s="63"/>
      <c r="J50" s="63"/>
      <c r="K50" s="63">
        <f t="shared" si="4"/>
        <v>3254.5929999999998</v>
      </c>
      <c r="L50" s="63"/>
      <c r="M50" s="63"/>
    </row>
    <row r="51" spans="1:15" x14ac:dyDescent="0.2">
      <c r="A51" s="56" t="s">
        <v>14</v>
      </c>
      <c r="B51" s="46" t="s">
        <v>30</v>
      </c>
      <c r="C51" s="59">
        <f>SUM(C49:C50)</f>
        <v>6509.1859999999997</v>
      </c>
      <c r="D51" s="60" t="s">
        <v>30</v>
      </c>
      <c r="E51" s="60" t="s">
        <v>30</v>
      </c>
      <c r="F51" s="59">
        <f>SUM(F50:F50)</f>
        <v>0</v>
      </c>
      <c r="G51" s="59">
        <f>SUM(G50:G50)</f>
        <v>0</v>
      </c>
      <c r="H51" s="84">
        <f>SUM(H49:J50)</f>
        <v>6509.1859999999997</v>
      </c>
      <c r="I51" s="84"/>
      <c r="J51" s="84"/>
      <c r="K51" s="69">
        <f>SUM(K49:M50)</f>
        <v>6509.1859999999997</v>
      </c>
      <c r="L51" s="69"/>
      <c r="M51" s="69"/>
    </row>
  </sheetData>
  <mergeCells count="94">
    <mergeCell ref="H41:J41"/>
    <mergeCell ref="K41:M41"/>
    <mergeCell ref="H49:J49"/>
    <mergeCell ref="K49:M49"/>
    <mergeCell ref="A32:M32"/>
    <mergeCell ref="A46:M46"/>
    <mergeCell ref="A47:A48"/>
    <mergeCell ref="B47:B48"/>
    <mergeCell ref="H38:J38"/>
    <mergeCell ref="K38:M38"/>
    <mergeCell ref="H39:J39"/>
    <mergeCell ref="K39:M39"/>
    <mergeCell ref="H40:J40"/>
    <mergeCell ref="K40:M40"/>
    <mergeCell ref="H35:J35"/>
    <mergeCell ref="K35:M35"/>
    <mergeCell ref="H50:J50"/>
    <mergeCell ref="K50:M50"/>
    <mergeCell ref="H51:J51"/>
    <mergeCell ref="K51:M51"/>
    <mergeCell ref="H42:J42"/>
    <mergeCell ref="K42:M42"/>
    <mergeCell ref="H43:J43"/>
    <mergeCell ref="K43:M43"/>
    <mergeCell ref="C47:J47"/>
    <mergeCell ref="K47:M47"/>
    <mergeCell ref="H48:J48"/>
    <mergeCell ref="K48:M48"/>
    <mergeCell ref="H36:J36"/>
    <mergeCell ref="K36:M36"/>
    <mergeCell ref="H37:J37"/>
    <mergeCell ref="K37:M37"/>
    <mergeCell ref="H31:J31"/>
    <mergeCell ref="K31:M31"/>
    <mergeCell ref="A33:A34"/>
    <mergeCell ref="B33:B34"/>
    <mergeCell ref="C33:J33"/>
    <mergeCell ref="K33:M33"/>
    <mergeCell ref="H34:J34"/>
    <mergeCell ref="K34:M34"/>
    <mergeCell ref="H28:J28"/>
    <mergeCell ref="K28:M28"/>
    <mergeCell ref="H29:J29"/>
    <mergeCell ref="K29:M29"/>
    <mergeCell ref="H30:J30"/>
    <mergeCell ref="K30:M30"/>
    <mergeCell ref="L20:M20"/>
    <mergeCell ref="B22:C22"/>
    <mergeCell ref="D22:M22"/>
    <mergeCell ref="A25:M25"/>
    <mergeCell ref="A26:A27"/>
    <mergeCell ref="B26:B27"/>
    <mergeCell ref="C26:J26"/>
    <mergeCell ref="K26:M26"/>
    <mergeCell ref="H27:J27"/>
    <mergeCell ref="K27:M27"/>
    <mergeCell ref="A18:B18"/>
    <mergeCell ref="C18:G18"/>
    <mergeCell ref="L18:M18"/>
    <mergeCell ref="A19:B19"/>
    <mergeCell ref="C19:H19"/>
    <mergeCell ref="L19:M19"/>
    <mergeCell ref="A16:B16"/>
    <mergeCell ref="C16:G16"/>
    <mergeCell ref="L16:M16"/>
    <mergeCell ref="A17:B17"/>
    <mergeCell ref="C17:G17"/>
    <mergeCell ref="L17:M17"/>
    <mergeCell ref="A14:B14"/>
    <mergeCell ref="C14:G14"/>
    <mergeCell ref="L14:M14"/>
    <mergeCell ref="A15:B15"/>
    <mergeCell ref="C15:G15"/>
    <mergeCell ref="L15:M15"/>
    <mergeCell ref="A12:B12"/>
    <mergeCell ref="C12:G12"/>
    <mergeCell ref="L12:M12"/>
    <mergeCell ref="A13:B13"/>
    <mergeCell ref="C13:G13"/>
    <mergeCell ref="L13:M13"/>
    <mergeCell ref="A9:B10"/>
    <mergeCell ref="L9:M9"/>
    <mergeCell ref="C10:G10"/>
    <mergeCell ref="L10:M10"/>
    <mergeCell ref="A11:B11"/>
    <mergeCell ref="C11:G11"/>
    <mergeCell ref="L11:M11"/>
    <mergeCell ref="C8:H8"/>
    <mergeCell ref="L8:M8"/>
    <mergeCell ref="H1:M2"/>
    <mergeCell ref="A4:M4"/>
    <mergeCell ref="A5:M5"/>
    <mergeCell ref="A6:M6"/>
    <mergeCell ref="L7:M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C753F94-0D8A-4B89-AA4B-9A7AE898E406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R4660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Саидов Адлан Альвиевич</cp:lastModifiedBy>
  <cp:lastPrinted>2022-10-31T10:00:24Z</cp:lastPrinted>
  <dcterms:created xsi:type="dcterms:W3CDTF">1999-06-07T14:24:01Z</dcterms:created>
  <dcterms:modified xsi:type="dcterms:W3CDTF">2022-11-01T07:37:29Z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